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Отдел планирования и контроля закупок ТМЦ\Кузьминых\Реализация 2026\Самостоятельная\2-й квартал\Кабельные барабаны_повторное размещение\"/>
    </mc:Choice>
  </mc:AlternateContent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'РН-ННГ-НЛ'!$A$13:$L$16</definedName>
    <definedName name="_xlnm.Print_Titles" localSheetId="0">'РН-ННГ-НЛ'!$13:$13</definedName>
    <definedName name="_xlnm.Print_Area" localSheetId="0">'РН-ННГ-НЛ'!$A$1:$L$23</definedName>
  </definedNames>
  <calcPr calcId="162913"/>
</workbook>
</file>

<file path=xl/calcChain.xml><?xml version="1.0" encoding="utf-8"?>
<calcChain xmlns="http://schemas.openxmlformats.org/spreadsheetml/2006/main">
  <c r="G16" i="58" l="1"/>
  <c r="I15" i="58" l="1"/>
  <c r="K15" i="58" s="1"/>
  <c r="J15" i="58" s="1"/>
  <c r="I14" i="58" l="1"/>
  <c r="I16" i="58" l="1"/>
  <c r="K14" i="58"/>
  <c r="K16" i="58" l="1"/>
  <c r="J14" i="58"/>
  <c r="J16" i="58" l="1"/>
</calcChain>
</file>

<file path=xl/sharedStrings.xml><?xml version="1.0" encoding="utf-8"?>
<sst xmlns="http://schemas.openxmlformats.org/spreadsheetml/2006/main" count="48" uniqueCount="44">
  <si>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</si>
  <si>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</si>
  <si>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</si>
  <si>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</si>
  <si>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</si>
  <si>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</si>
  <si>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</si>
  <si>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</si>
  <si>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</si>
  <si>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</si>
  <si>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</si>
  <si>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</si>
  <si>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</si>
  <si>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</si>
  <si>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</si>
  <si>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</si>
  <si>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</si>
  <si>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</si>
  <si>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</si>
  <si>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</si>
  <si>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</si>
  <si>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</si>
  <si>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</si>
  <si>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</si>
  <si>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</si>
  <si>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</si>
  <si>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</si>
  <si>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</si>
  <si>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</si>
  <si>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</si>
  <si>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</si>
  <si>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</si>
  <si>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</si>
  <si>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</si>
  <si>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</si>
  <si>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3</t>
  </si>
  <si>
    <t>ХМАО-Югра, Римера-Сервис, пгт. Талинка, Ойлпамп-Сервис, г.Нягань, Лазарева 15.</t>
  </si>
  <si>
    <t>Барабан кабельный Ф18 б/у</t>
  </si>
  <si>
    <t>Барабан кабельный Ф20 б/у</t>
  </si>
  <si>
    <t>ШТ</t>
  </si>
  <si>
    <t>Приложение № 1</t>
  </si>
  <si>
    <t>КОММЕРЧЕСКОЕ ПРЕДЛОЖЕНИЕ №        от 00.00.2026 год</t>
  </si>
  <si>
    <t>ЛОТ № РН-ННГ-12.26 Барабан кабельный  б/у</t>
  </si>
  <si>
    <t>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</si>
</sst>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10" fillId="3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  <pageSetUpPr fitToPage="1"/>
  </sheetPr>
  <dimension ref="A1:L25"/>
  <sheetViews>
    <sheetView tabSelected="1" view="pageBreakPreview" zoomScale="85" zoomScaleNormal="70" zoomScaleSheetLayoutView="85" workbookViewId="0">
      <selection activeCell="D15" sqref="D15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32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40</v>
      </c>
    </row>
    <row r="2" spans="1:12" ht="20.25" customHeight="1" x14ac:dyDescent="0.2">
      <c r="A2" s="46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7" t="s">
        <v>42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40.5" customHeight="1" x14ac:dyDescent="0.2">
      <c r="A4" s="45" t="s">
        <v>23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29</v>
      </c>
      <c r="E12" s="10" t="s">
        <v>2</v>
      </c>
      <c r="F12" s="11" t="s">
        <v>32</v>
      </c>
      <c r="G12" s="10" t="s">
        <v>33</v>
      </c>
      <c r="H12" s="10" t="s">
        <v>3</v>
      </c>
      <c r="I12" s="11" t="s">
        <v>17</v>
      </c>
      <c r="J12" s="11" t="s">
        <v>43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35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26</v>
      </c>
    </row>
    <row r="14" spans="1:12" s="26" customFormat="1" ht="58.5" customHeight="1" x14ac:dyDescent="0.25">
      <c r="A14" s="24">
        <v>1</v>
      </c>
      <c r="B14" s="23" t="s">
        <v>18</v>
      </c>
      <c r="C14" s="25" t="s">
        <v>30</v>
      </c>
      <c r="D14" s="42">
        <v>20573490</v>
      </c>
      <c r="E14" s="23" t="s">
        <v>37</v>
      </c>
      <c r="F14" s="23" t="s">
        <v>39</v>
      </c>
      <c r="G14" s="23">
        <v>48</v>
      </c>
      <c r="H14" s="33"/>
      <c r="I14" s="34">
        <f t="shared" ref="I14" si="0">H14*G14</f>
        <v>0</v>
      </c>
      <c r="J14" s="34">
        <f t="shared" ref="J14" si="1">K14-I14</f>
        <v>0</v>
      </c>
      <c r="K14" s="34">
        <f t="shared" ref="K14" si="2">I14*1.2</f>
        <v>0</v>
      </c>
      <c r="L14" s="38" t="s">
        <v>36</v>
      </c>
    </row>
    <row r="15" spans="1:12" s="26" customFormat="1" ht="58.5" customHeight="1" x14ac:dyDescent="0.25">
      <c r="A15" s="24">
        <v>2</v>
      </c>
      <c r="B15" s="23" t="s">
        <v>18</v>
      </c>
      <c r="C15" s="25" t="s">
        <v>30</v>
      </c>
      <c r="D15" s="42">
        <v>20573491</v>
      </c>
      <c r="E15" s="23" t="s">
        <v>38</v>
      </c>
      <c r="F15" s="23" t="s">
        <v>39</v>
      </c>
      <c r="G15" s="23">
        <v>164</v>
      </c>
      <c r="H15" s="40"/>
      <c r="I15" s="34">
        <f t="shared" ref="I15" si="3">H15*G15</f>
        <v>0</v>
      </c>
      <c r="J15" s="34">
        <f t="shared" ref="J15" si="4">K15-I15</f>
        <v>0</v>
      </c>
      <c r="K15" s="34">
        <f t="shared" ref="K15" si="5">I15*1.2</f>
        <v>0</v>
      </c>
      <c r="L15" s="38" t="s">
        <v>36</v>
      </c>
    </row>
    <row r="16" spans="1:12" s="37" customFormat="1" ht="15.75" x14ac:dyDescent="0.25">
      <c r="A16" s="27"/>
      <c r="B16" s="27"/>
      <c r="C16" s="27"/>
      <c r="D16" s="27"/>
      <c r="E16" s="27"/>
      <c r="F16" s="29"/>
      <c r="G16" s="28">
        <f>SUM(G14:G15)</f>
        <v>212</v>
      </c>
      <c r="H16" s="29"/>
      <c r="I16" s="29">
        <f>SUM(I14:I15)</f>
        <v>0</v>
      </c>
      <c r="J16" s="29">
        <f>SUM(J14:J15)</f>
        <v>0</v>
      </c>
      <c r="K16" s="29">
        <f>SUM(K14:K15)</f>
        <v>0</v>
      </c>
      <c r="L16" s="27"/>
    </row>
    <row r="17" spans="1:12" s="37" customFormat="1" ht="15.75" x14ac:dyDescent="0.2">
      <c r="A17" s="1"/>
      <c r="B17" s="1"/>
      <c r="C17" s="1"/>
      <c r="D17" s="1"/>
      <c r="E17" s="1"/>
      <c r="F17" s="4"/>
      <c r="G17" s="3"/>
      <c r="H17" s="7"/>
      <c r="I17" s="1"/>
      <c r="J17" s="1"/>
      <c r="K17" s="1"/>
      <c r="L17" s="8"/>
    </row>
    <row r="18" spans="1:12" s="37" customFormat="1" ht="15.75" x14ac:dyDescent="0.2">
      <c r="A18" s="15" t="s">
        <v>9</v>
      </c>
      <c r="B18" s="15"/>
      <c r="C18" s="16"/>
      <c r="D18" s="16"/>
      <c r="E18" s="16"/>
      <c r="F18" s="2"/>
      <c r="G18" s="41"/>
      <c r="H18" s="2"/>
      <c r="I18" s="4"/>
      <c r="J18" s="4"/>
      <c r="K18" s="4"/>
      <c r="L18" s="8"/>
    </row>
    <row r="19" spans="1:12" s="37" customFormat="1" ht="48.75" customHeight="1" x14ac:dyDescent="0.25">
      <c r="A19" s="43" t="s">
        <v>34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s="37" customFormat="1" ht="71.25" customHeight="1" x14ac:dyDescent="0.25">
      <c r="A20" s="43" t="s">
        <v>31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">
      <c r="A22" s="7" t="s">
        <v>10</v>
      </c>
      <c r="B22" s="7"/>
      <c r="C22" s="7"/>
      <c r="D22" s="7"/>
      <c r="E22" s="7"/>
      <c r="F22" s="7"/>
      <c r="G22" s="4"/>
      <c r="H22" s="35" t="s">
        <v>27</v>
      </c>
      <c r="I22" s="4"/>
      <c r="J22" s="4"/>
      <c r="K22" s="4"/>
      <c r="L22" s="17"/>
    </row>
    <row r="23" spans="1:12" x14ac:dyDescent="0.2">
      <c r="A23" s="2"/>
      <c r="B23" s="2"/>
      <c r="C23" s="7"/>
      <c r="D23" s="7"/>
      <c r="E23" s="7"/>
      <c r="G23" s="4"/>
      <c r="H23" s="36" t="s">
        <v>28</v>
      </c>
      <c r="I23" s="4"/>
      <c r="J23" s="4"/>
      <c r="K23" s="4"/>
      <c r="L23" s="7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39" customFormat="1" ht="33" customHeight="1" x14ac:dyDescent="0.2">
      <c r="A25" s="1"/>
      <c r="B25" s="1"/>
      <c r="C25" s="1"/>
      <c r="D25" s="1"/>
      <c r="E25" s="1"/>
      <c r="F25" s="2"/>
      <c r="G25" s="3"/>
      <c r="H25" s="7"/>
      <c r="I25" s="1"/>
      <c r="J25" s="1"/>
      <c r="K25" s="1"/>
      <c r="L25" s="8"/>
    </row>
  </sheetData>
  <autoFilter ref="A13:L16"/>
  <mergeCells count="9">
    <mergeCell ref="A20:L20"/>
    <mergeCell ref="E8:L8"/>
    <mergeCell ref="A11:L11"/>
    <mergeCell ref="A2:L2"/>
    <mergeCell ref="A3:L3"/>
    <mergeCell ref="A4:L4"/>
    <mergeCell ref="E6:L6"/>
    <mergeCell ref="E7:L7"/>
    <mergeCell ref="A19:L19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EAINASOVA</cp:lastModifiedBy>
  <cp:lastPrinted>2018-10-01T05:09:00Z</cp:lastPrinted>
  <dcterms:created xsi:type="dcterms:W3CDTF">2015-09-14T07:06:03Z</dcterms:created>
  <dcterms:modified xsi:type="dcterms:W3CDTF">2026-06-09T12:51:30Z</dcterms:modified>
</cp:coreProperties>
</file>